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" sheetId="1" r:id="rId1"/>
    <sheet name="2" sheetId="2" r:id="rId2"/>
    <sheet name="3" sheetId="3" r:id="rId3"/>
    <sheet name="5" sheetId="4" r:id="rId4"/>
    <sheet name="6" sheetId="5" r:id="rId5"/>
  </sheets>
  <definedNames>
    <definedName name="_GoBack" localSheetId="4">'6'!#REF!</definedName>
  </definedNames>
  <calcPr calcId="125725"/>
</workbook>
</file>

<file path=xl/calcChain.xml><?xml version="1.0" encoding="utf-8"?>
<calcChain xmlns="http://schemas.openxmlformats.org/spreadsheetml/2006/main">
  <c r="N9" i="3"/>
  <c r="N12"/>
  <c r="N16"/>
  <c r="N18"/>
  <c r="M18"/>
  <c r="M9"/>
  <c r="J6" i="4"/>
  <c r="J11"/>
  <c r="J14"/>
  <c r="J18"/>
  <c r="J22"/>
  <c r="J27"/>
  <c r="I22"/>
  <c r="I14"/>
  <c r="I13"/>
  <c r="I12"/>
  <c r="I11"/>
  <c r="I10"/>
  <c r="I9"/>
  <c r="I8"/>
  <c r="I6"/>
  <c r="H22"/>
  <c r="H14"/>
  <c r="H13"/>
  <c r="H12"/>
  <c r="H11"/>
  <c r="H10"/>
  <c r="H9"/>
  <c r="H8"/>
  <c r="H6"/>
  <c r="L18" i="3"/>
  <c r="L9"/>
  <c r="J10" i="4"/>
  <c r="E10"/>
  <c r="F10"/>
  <c r="G10"/>
  <c r="D10"/>
  <c r="E22" l="1"/>
  <c r="F22"/>
  <c r="G22"/>
  <c r="D22"/>
  <c r="J26"/>
  <c r="D18"/>
  <c r="J7" l="1"/>
  <c r="J15"/>
  <c r="J16"/>
  <c r="J17"/>
  <c r="J19"/>
  <c r="J20"/>
  <c r="J21"/>
  <c r="J23"/>
  <c r="J24"/>
  <c r="J25"/>
  <c r="J28"/>
  <c r="J29"/>
  <c r="K16" i="3"/>
  <c r="K18" s="1"/>
  <c r="G14" i="4"/>
  <c r="K12" i="3" s="1"/>
  <c r="G13" i="4"/>
  <c r="G12"/>
  <c r="G11"/>
  <c r="G6" s="1"/>
  <c r="G9"/>
  <c r="G8"/>
  <c r="K10" i="2"/>
  <c r="K9"/>
  <c r="K8"/>
  <c r="E11" i="4"/>
  <c r="F11"/>
  <c r="F6" s="1"/>
  <c r="I16" i="3"/>
  <c r="I18" s="1"/>
  <c r="H16"/>
  <c r="J16"/>
  <c r="J18" s="1"/>
  <c r="E14" i="4"/>
  <c r="F14"/>
  <c r="J12" i="3" s="1"/>
  <c r="D14" i="4"/>
  <c r="D8"/>
  <c r="E8"/>
  <c r="F8"/>
  <c r="D9"/>
  <c r="E9"/>
  <c r="F9"/>
  <c r="D12"/>
  <c r="E12"/>
  <c r="F12"/>
  <c r="D13"/>
  <c r="E13"/>
  <c r="F13"/>
  <c r="N10" i="3"/>
  <c r="D9" i="2"/>
  <c r="E9"/>
  <c r="F9"/>
  <c r="H9"/>
  <c r="D10"/>
  <c r="E10"/>
  <c r="F10"/>
  <c r="H10"/>
  <c r="E8"/>
  <c r="F8"/>
  <c r="H8"/>
  <c r="D8"/>
  <c r="H18" i="3" l="1"/>
  <c r="I12"/>
  <c r="E6" i="4"/>
  <c r="J12"/>
  <c r="J8"/>
  <c r="J14" i="3"/>
  <c r="J9"/>
  <c r="J13" i="4"/>
  <c r="J9"/>
  <c r="H12" i="3"/>
  <c r="H14" s="1"/>
  <c r="I14"/>
  <c r="I9"/>
  <c r="K14"/>
  <c r="K9"/>
  <c r="D11" i="4"/>
  <c r="H9" i="3"/>
  <c r="N14" l="1"/>
  <c r="D6" i="4"/>
</calcChain>
</file>

<file path=xl/sharedStrings.xml><?xml version="1.0" encoding="utf-8"?>
<sst xmlns="http://schemas.openxmlformats.org/spreadsheetml/2006/main" count="366" uniqueCount="151">
  <si>
    <t>Вес показателя</t>
  </si>
  <si>
    <t>2012 год</t>
  </si>
  <si>
    <t>Перечень целевых показателей и показателей результативности программы с расшифровкой плановых значений по годам ее реализации</t>
  </si>
  <si>
    <t>№  п/п</t>
  </si>
  <si>
    <t xml:space="preserve">Цели, задачи, показатели    </t>
  </si>
  <si>
    <t>Единица измерения</t>
  </si>
  <si>
    <t>Источник информации</t>
  </si>
  <si>
    <t>2013 год</t>
  </si>
  <si>
    <t>2014 год</t>
  </si>
  <si>
    <t>2015 год</t>
  </si>
  <si>
    <t>2016 год</t>
  </si>
  <si>
    <t>Значения целевых показателей</t>
  </si>
  <si>
    <t>№ п/п</t>
  </si>
  <si>
    <t>Цели,  целевые показатели</t>
  </si>
  <si>
    <t xml:space="preserve">2015 год </t>
  </si>
  <si>
    <t xml:space="preserve">2016 год </t>
  </si>
  <si>
    <t>Статус (муниципальная программа, подпрограмма)</t>
  </si>
  <si>
    <t>Наименование  программы, подпрограммы</t>
  </si>
  <si>
    <t>Наименование ГРБС</t>
  </si>
  <si>
    <t xml:space="preserve">Код бюджетной классификации </t>
  </si>
  <si>
    <t>Расходы</t>
  </si>
  <si>
    <t>ГРБС</t>
  </si>
  <si>
    <t>ЦСР</t>
  </si>
  <si>
    <t>ВР</t>
  </si>
  <si>
    <t>Итого на период</t>
  </si>
  <si>
    <t>Муниципальная программа</t>
  </si>
  <si>
    <t>всего расходные обязательства по программе</t>
  </si>
  <si>
    <t>Х</t>
  </si>
  <si>
    <t>в том числе по ГРБС:</t>
  </si>
  <si>
    <t>Подпрограмма 1</t>
  </si>
  <si>
    <t>всего расходные обязательства по подпрограмме</t>
  </si>
  <si>
    <t>…</t>
  </si>
  <si>
    <t>РзПр</t>
  </si>
  <si>
    <t>2014  год</t>
  </si>
  <si>
    <t>Подпрограмма 2</t>
  </si>
  <si>
    <t>Статус</t>
  </si>
  <si>
    <t>Наименование муниципальной программы, подпрограммы муниципальной  программы</t>
  </si>
  <si>
    <t>Ответственный исполнитель, соисполнители</t>
  </si>
  <si>
    <t xml:space="preserve">Всего                    </t>
  </si>
  <si>
    <t xml:space="preserve">в том числе:             </t>
  </si>
  <si>
    <t xml:space="preserve">федеральный бюджет </t>
  </si>
  <si>
    <t xml:space="preserve">краевой бюджет           </t>
  </si>
  <si>
    <t xml:space="preserve">внебюджетные  источники                 </t>
  </si>
  <si>
    <t>юридические лица</t>
  </si>
  <si>
    <t xml:space="preserve">федеральный бюджет  </t>
  </si>
  <si>
    <t>Количество зарегистрированных пожаров</t>
  </si>
  <si>
    <t>ед.</t>
  </si>
  <si>
    <t>153</t>
  </si>
  <si>
    <t>130</t>
  </si>
  <si>
    <t>80</t>
  </si>
  <si>
    <t>75</t>
  </si>
  <si>
    <t>50</t>
  </si>
  <si>
    <t>статистика ОНД</t>
  </si>
  <si>
    <t>Количество населения, погибшего при пожарах</t>
  </si>
  <si>
    <t>15</t>
  </si>
  <si>
    <t>12</t>
  </si>
  <si>
    <t>10</t>
  </si>
  <si>
    <t>5</t>
  </si>
  <si>
    <t>3</t>
  </si>
  <si>
    <t>Количество населения, спасенного при пожарах</t>
  </si>
  <si>
    <t>20</t>
  </si>
  <si>
    <t>25</t>
  </si>
  <si>
    <t>35</t>
  </si>
  <si>
    <t>Количество населения, получившего травмы на пожарах</t>
  </si>
  <si>
    <t>7</t>
  </si>
  <si>
    <t>6</t>
  </si>
  <si>
    <t>4</t>
  </si>
  <si>
    <t>Количество погибших на водных объектах</t>
  </si>
  <si>
    <t>статистика ГИМС</t>
  </si>
  <si>
    <t>Количество спасенных в происшествиях на водных объектах</t>
  </si>
  <si>
    <t>Количество чрезвычайных ситуаций</t>
  </si>
  <si>
    <t>АТК</t>
  </si>
  <si>
    <t>Количество террористических актов</t>
  </si>
  <si>
    <t>8</t>
  </si>
  <si>
    <t>1</t>
  </si>
  <si>
    <t>14</t>
  </si>
  <si>
    <t>30</t>
  </si>
  <si>
    <t>2</t>
  </si>
  <si>
    <t>0</t>
  </si>
  <si>
    <t>1.</t>
  </si>
  <si>
    <t>1.1.</t>
  </si>
  <si>
    <t>1.2.</t>
  </si>
  <si>
    <t>1.3.</t>
  </si>
  <si>
    <t>2.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</si>
  <si>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</si>
  <si>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</si>
  <si>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</si>
  <si>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</si>
  <si>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</si>
  <si>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</si>
  <si>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</si>
  <si>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</si>
  <si>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</si>
  <si>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3.</t>
  </si>
  <si>
    <t>3.1.</t>
  </si>
  <si>
    <t>Количество происшествий на водных объектах</t>
  </si>
  <si>
    <t>2.10.</t>
  </si>
  <si>
    <t>2.11.</t>
  </si>
  <si>
    <t>22</t>
  </si>
  <si>
    <t>18</t>
  </si>
  <si>
    <t>13</t>
  </si>
  <si>
    <t>чел.</t>
  </si>
  <si>
    <t xml:space="preserve">Количество погибших, травмированных и пострадавших при чрезвычайных ситуациях,  пожарах.
      </t>
  </si>
  <si>
    <t xml:space="preserve">Количество  населения,  спасенного при  чрезвычайных ситуациях, пожарах.  
</t>
  </si>
  <si>
    <t>Количество населения погибшего, травмированного и  пострадавшего при чрезвычайных ситуациях</t>
  </si>
  <si>
    <t xml:space="preserve"> </t>
  </si>
  <si>
    <t>Количество населения погибшего, травмированного и  пострадавшего при пожарах</t>
  </si>
  <si>
    <t>Количество населения, спасенного при пожарах и чрезвычайных ситуациях</t>
  </si>
  <si>
    <r>
      <rPr>
        <b/>
        <sz val="11"/>
        <color indexed="8"/>
        <rFont val="Times New Roman"/>
        <family val="1"/>
        <charset val="204"/>
      </rPr>
      <t>Цель</t>
    </r>
    <r>
      <rPr>
        <sz val="11"/>
        <color indexed="8"/>
        <rFont val="Times New Roman"/>
        <family val="1"/>
        <charset val="204"/>
      </rPr>
      <t xml:space="preserve"> - Обеспечение   эффективной  деятельности  и управления в системе  защиты населения и территорий от  чрезвычайных  ситуаций, обеспечения пожарной безопасности   
   </t>
    </r>
  </si>
  <si>
    <t xml:space="preserve">количество деструктивных  событий  (количество  индикаторы и  чрезвычайных ситуаций,  пожаров)
 </t>
  </si>
  <si>
    <t xml:space="preserve">количество    погибших,    травмированных и пострадавших при чрезвычайных ситуациях,  пожарах
      </t>
  </si>
  <si>
    <t xml:space="preserve">количество  населения,  спасенного при  чрезвычайных ситуациях, пожарах   
</t>
  </si>
  <si>
    <t>Предупреждение, спасение, помощь</t>
  </si>
  <si>
    <t>Обеспечение пожарной безопасности населенных пунктов</t>
  </si>
  <si>
    <t>администрация сельсовета</t>
  </si>
  <si>
    <t>бюджет поселения</t>
  </si>
  <si>
    <t>данные  пожарного поста</t>
  </si>
  <si>
    <t xml:space="preserve">данные  пожарного поста </t>
  </si>
  <si>
    <t>Информация о распределении планируемых расходов по отдельным мероприятиям программы, подпрограммам муниципальной программы Парнинского сельсовета</t>
  </si>
  <si>
    <t>Информация о ресурсном обеспечении и прогнозной оценке расходов на реализацию целей муниципальной программы Парнинского сельсовета с учетом источников финансирования, в том числе по уровням бюджетной системы</t>
  </si>
  <si>
    <t>11</t>
  </si>
  <si>
    <t xml:space="preserve">Прогноз сводных показателей муниципальных заданий </t>
  </si>
  <si>
    <t>Наименование услуги, показателя объема услуги (работы)</t>
  </si>
  <si>
    <t>Значение показателя объема услуги (работы)</t>
  </si>
  <si>
    <t>Наименование услуги (работы) и ее содержание:</t>
  </si>
  <si>
    <t>Показатель объема услуги (работы):</t>
  </si>
  <si>
    <t xml:space="preserve">Подпрограмма 1. «Предупреждение, спасение, помощь» </t>
  </si>
  <si>
    <r>
      <rPr>
        <b/>
        <sz val="10"/>
        <color indexed="8"/>
        <rFont val="Times New Roman"/>
        <family val="1"/>
        <charset val="204"/>
      </rPr>
      <t xml:space="preserve">Задача 2. </t>
    </r>
    <r>
      <rPr>
        <sz val="10"/>
        <color indexed="8"/>
        <rFont val="Times New Roman"/>
        <family val="1"/>
        <charset val="204"/>
      </rPr>
      <t xml:space="preserve">  Обеспечение первичных мер пожарной безопасности на территории населенных пунктов</t>
    </r>
  </si>
  <si>
    <r>
      <rPr>
        <b/>
        <sz val="10"/>
        <color indexed="8"/>
        <rFont val="Times New Roman"/>
        <family val="1"/>
        <charset val="204"/>
      </rPr>
      <t xml:space="preserve">Подпрограмма 2. </t>
    </r>
    <r>
      <rPr>
        <sz val="10"/>
        <color indexed="8"/>
        <rFont val="Times New Roman"/>
        <family val="1"/>
        <charset val="204"/>
      </rPr>
      <t>Обеспечение пожарной безопасности населенных пунктов</t>
    </r>
  </si>
  <si>
    <t>(руб.),  годы</t>
  </si>
  <si>
    <t>Расходы  бюджета на оказание (выполнение) муниципальной услуги (работы), руб.</t>
  </si>
  <si>
    <t xml:space="preserve">Количество  чрезвычайных ситуаций и пожаров
 </t>
  </si>
  <si>
    <r>
      <rPr>
        <b/>
        <sz val="10"/>
        <color indexed="8"/>
        <rFont val="Times New Roman"/>
        <family val="1"/>
        <charset val="204"/>
      </rPr>
      <t xml:space="preserve">Подпрограмма 1. </t>
    </r>
    <r>
      <rPr>
        <sz val="10"/>
        <color indexed="8"/>
        <rFont val="Times New Roman"/>
        <family val="1"/>
        <charset val="204"/>
      </rPr>
      <t>Предупреждение , спасение, помощь</t>
    </r>
  </si>
  <si>
    <t xml:space="preserve">Защита населения от ЧС и обеспечение   пожарной безопасности"   </t>
  </si>
  <si>
    <t>Защита населения от ЧС и обеспечение пожарной безопасности   Парнинского сельсовета</t>
  </si>
  <si>
    <t>Подпрограмма 2. «Обеспечение пожарной безопасности населенных пунктов»</t>
  </si>
  <si>
    <t>Оценка расходов ( руб.), годы</t>
  </si>
  <si>
    <t>2017 год</t>
  </si>
  <si>
    <t xml:space="preserve">2017 год </t>
  </si>
  <si>
    <t>районный бюджет</t>
  </si>
  <si>
    <t>2018 год</t>
  </si>
  <si>
    <r>
      <rPr>
        <b/>
        <sz val="10"/>
        <color indexed="8"/>
        <rFont val="Times New Roman"/>
        <family val="1"/>
        <charset val="204"/>
      </rPr>
      <t>Цель:</t>
    </r>
    <r>
      <rPr>
        <sz val="10"/>
        <color indexed="8"/>
        <rFont val="Times New Roman"/>
        <family val="1"/>
        <charset val="204"/>
      </rPr>
      <t xml:space="preserve"> Обеспечение   эффективной  деятельности и управления в системе гражданской  обороны, защиты населения и территорий от  чрезвычайных  ситуаций, обеспечения пожарной безопасности    
   </t>
    </r>
  </si>
  <si>
    <r>
      <rPr>
        <b/>
        <sz val="10"/>
        <color indexed="8"/>
        <rFont val="Times New Roman"/>
        <family val="1"/>
        <charset val="204"/>
      </rPr>
      <t>Задача:</t>
    </r>
    <r>
      <rPr>
        <sz val="10"/>
        <color indexed="8"/>
        <rFont val="Times New Roman"/>
        <family val="1"/>
        <charset val="204"/>
      </rPr>
      <t xml:space="preserve">  Обеспечение эффективного предупреждения и ликвидации чрезвычайных ситуаций природного и техногенного характера, а также участие в ликвидации последствий террористических акций и военных действий
    </t>
    </r>
  </si>
  <si>
    <t xml:space="preserve">Приложение № 3                                                                                                                             к  паспорту муниципальной программы Парнинского сельсовета "Защита населения от ЧС  и обеспечение  пожарной безопасности"    
</t>
  </si>
  <si>
    <t xml:space="preserve">Приложение № 2                                                                                        к паспорту муниципальной программы Парнинского сельсовета "Защита населения от ЧС и обеспечение  пожарной безопасности"    
</t>
  </si>
  <si>
    <t xml:space="preserve">Приложение № 5                                                                                                                   к паспорту муниципальной программы Парнинского сельсовета "Защита населения от ЧС  и обеспечение  пожарной безопасности"    
</t>
  </si>
  <si>
    <t xml:space="preserve">Приложение № 6                                                                                                                   к паспорту муниципальной программы Парнинского сельсовета "Защита населения от ЧС и обеспечение  пожарной безопасности"    
</t>
  </si>
  <si>
    <t>2019 год</t>
  </si>
  <si>
    <t xml:space="preserve">2019 год </t>
  </si>
  <si>
    <t>плановый период</t>
  </si>
  <si>
    <t xml:space="preserve">Приложение № 1                                                                                                                               к  паспорту муниципальной программы Парнинского сельсовета "Защита населения от ЧС  и обеспечение  пожарной безопасности"    
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</si>
</sst>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justify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vertical="top" wrapText="1"/>
    </xf>
    <xf numFmtId="0" fontId="10" fillId="0" borderId="0" xfId="0" applyFont="1"/>
    <xf numFmtId="0" fontId="5" fillId="0" borderId="0" xfId="0" applyFont="1" applyAlignment="1">
      <alignment wrapText="1"/>
    </xf>
    <xf numFmtId="3" fontId="7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wrapText="1"/>
    </xf>
    <xf numFmtId="49" fontId="1" fillId="0" borderId="7" xfId="0" applyNumberFormat="1" applyFont="1" applyBorder="1" applyAlignment="1">
      <alignment horizontal="left" wrapText="1"/>
    </xf>
    <xf numFmtId="49" fontId="1" fillId="0" borderId="8" xfId="0" applyNumberFormat="1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28"/>
  <sheetViews>
    <sheetView tabSelected="1" zoomScale="69" zoomScaleNormal="69" workbookViewId="0">
      <selection activeCell="M21" sqref="M21"/>
    </sheetView>
  </sheetViews>
  <sheetFormatPr defaultRowHeight="12.75"/>
  <cols>
    <col min="1" max="1" width="7" style="10" customWidth="1"/>
    <col min="2" max="2" width="38.5703125" style="10" customWidth="1"/>
    <col min="3" max="3" width="10.5703125" style="10" customWidth="1"/>
    <col min="4" max="4" width="11.7109375" style="10" customWidth="1"/>
    <col min="5" max="5" width="15.5703125" style="10" customWidth="1"/>
    <col min="6" max="7" width="11.28515625" style="10" customWidth="1"/>
    <col min="8" max="8" width="11.42578125" style="10" customWidth="1"/>
    <col min="9" max="13" width="11.85546875" style="10" customWidth="1"/>
    <col min="14" max="14" width="9.140625" style="10" hidden="1" customWidth="1"/>
    <col min="15" max="16384" width="9.140625" style="10"/>
  </cols>
  <sheetData>
    <row r="1" spans="1:69" ht="91.5" customHeight="1">
      <c r="H1" s="69" t="s">
        <v>150</v>
      </c>
      <c r="I1" s="69"/>
      <c r="J1" s="69"/>
      <c r="K1" s="69"/>
      <c r="L1" s="69"/>
      <c r="M1" s="69"/>
    </row>
    <row r="2" spans="1:69">
      <c r="A2" s="76" t="s">
        <v>2</v>
      </c>
      <c r="B2" s="76"/>
      <c r="C2" s="76"/>
      <c r="D2" s="76"/>
      <c r="E2" s="76"/>
      <c r="F2" s="76"/>
      <c r="G2" s="76"/>
      <c r="H2" s="76"/>
      <c r="I2" s="76"/>
      <c r="J2" s="76"/>
      <c r="K2" s="56"/>
      <c r="L2" s="63"/>
    </row>
    <row r="4" spans="1:69" ht="17.25" customHeight="1">
      <c r="A4" s="70" t="s">
        <v>3</v>
      </c>
      <c r="B4" s="70" t="s">
        <v>4</v>
      </c>
      <c r="C4" s="70" t="s">
        <v>5</v>
      </c>
      <c r="D4" s="68" t="s">
        <v>0</v>
      </c>
      <c r="E4" s="70" t="s">
        <v>6</v>
      </c>
      <c r="F4" s="68" t="s">
        <v>1</v>
      </c>
      <c r="G4" s="68" t="s">
        <v>7</v>
      </c>
      <c r="H4" s="68" t="s">
        <v>8</v>
      </c>
      <c r="I4" s="68" t="s">
        <v>9</v>
      </c>
      <c r="J4" s="68" t="s">
        <v>10</v>
      </c>
      <c r="K4" s="70" t="s">
        <v>137</v>
      </c>
      <c r="L4" s="68" t="s">
        <v>140</v>
      </c>
      <c r="M4" s="68" t="s">
        <v>147</v>
      </c>
    </row>
    <row r="5" spans="1:69" ht="6.75" customHeight="1">
      <c r="A5" s="77"/>
      <c r="B5" s="77"/>
      <c r="C5" s="77"/>
      <c r="D5" s="68"/>
      <c r="E5" s="77"/>
      <c r="F5" s="68"/>
      <c r="G5" s="68"/>
      <c r="H5" s="68"/>
      <c r="I5" s="68"/>
      <c r="J5" s="68"/>
      <c r="K5" s="77"/>
      <c r="L5" s="68"/>
      <c r="M5" s="68"/>
    </row>
    <row r="6" spans="1:69">
      <c r="A6" s="71"/>
      <c r="B6" s="71"/>
      <c r="C6" s="71"/>
      <c r="D6" s="68"/>
      <c r="E6" s="71"/>
      <c r="F6" s="68"/>
      <c r="G6" s="68"/>
      <c r="H6" s="68"/>
      <c r="I6" s="68"/>
      <c r="J6" s="68"/>
      <c r="K6" s="71"/>
      <c r="L6" s="68"/>
      <c r="M6" s="68"/>
    </row>
    <row r="7" spans="1:69" ht="33" customHeight="1">
      <c r="A7" s="11" t="s">
        <v>79</v>
      </c>
      <c r="B7" s="78" t="s">
        <v>141</v>
      </c>
      <c r="C7" s="79"/>
      <c r="D7" s="79"/>
      <c r="E7" s="79"/>
      <c r="F7" s="79"/>
      <c r="G7" s="79"/>
      <c r="H7" s="79"/>
      <c r="I7" s="79"/>
      <c r="J7" s="80"/>
      <c r="K7" s="57"/>
      <c r="L7" s="13"/>
      <c r="M7" s="13"/>
    </row>
    <row r="8" spans="1:69" ht="36.75" customHeight="1">
      <c r="A8" s="11" t="s">
        <v>80</v>
      </c>
      <c r="B8" s="12" t="s">
        <v>131</v>
      </c>
      <c r="C8" s="11" t="s">
        <v>46</v>
      </c>
      <c r="D8" s="11"/>
      <c r="E8" s="11" t="s">
        <v>116</v>
      </c>
      <c r="F8" s="13" t="s">
        <v>54</v>
      </c>
      <c r="G8" s="13" t="s">
        <v>55</v>
      </c>
      <c r="H8" s="13" t="s">
        <v>64</v>
      </c>
      <c r="I8" s="13" t="s">
        <v>64</v>
      </c>
      <c r="J8" s="13" t="s">
        <v>57</v>
      </c>
      <c r="K8" s="13" t="s">
        <v>57</v>
      </c>
      <c r="L8" s="13" t="s">
        <v>57</v>
      </c>
      <c r="M8" s="13" t="s">
        <v>57</v>
      </c>
    </row>
    <row r="9" spans="1:69" ht="40.5" customHeight="1">
      <c r="A9" s="14" t="s">
        <v>81</v>
      </c>
      <c r="B9" s="15" t="s">
        <v>102</v>
      </c>
      <c r="C9" s="14" t="s">
        <v>101</v>
      </c>
      <c r="D9" s="14" t="s">
        <v>105</v>
      </c>
      <c r="E9" s="11" t="s">
        <v>117</v>
      </c>
      <c r="F9" s="13" t="s">
        <v>66</v>
      </c>
      <c r="G9" s="13" t="s">
        <v>77</v>
      </c>
      <c r="H9" s="13" t="s">
        <v>77</v>
      </c>
      <c r="I9" s="13" t="s">
        <v>74</v>
      </c>
      <c r="J9" s="13" t="s">
        <v>78</v>
      </c>
      <c r="K9" s="13" t="s">
        <v>78</v>
      </c>
      <c r="L9" s="13" t="s">
        <v>78</v>
      </c>
      <c r="M9" s="13" t="s">
        <v>78</v>
      </c>
    </row>
    <row r="10" spans="1:69" s="17" customFormat="1" ht="34.5" customHeight="1">
      <c r="A10" s="11" t="s">
        <v>82</v>
      </c>
      <c r="B10" s="16" t="s">
        <v>103</v>
      </c>
      <c r="C10" s="11" t="s">
        <v>101</v>
      </c>
      <c r="D10" s="11"/>
      <c r="E10" s="11" t="s">
        <v>117</v>
      </c>
      <c r="F10" s="13" t="s">
        <v>77</v>
      </c>
      <c r="G10" s="13" t="s">
        <v>77</v>
      </c>
      <c r="H10" s="13" t="s">
        <v>66</v>
      </c>
      <c r="I10" s="13" t="s">
        <v>57</v>
      </c>
      <c r="J10" s="13" t="s">
        <v>65</v>
      </c>
      <c r="K10" s="13" t="s">
        <v>65</v>
      </c>
      <c r="L10" s="13" t="s">
        <v>65</v>
      </c>
      <c r="M10" s="13" t="s">
        <v>65</v>
      </c>
    </row>
    <row r="11" spans="1:69" ht="24.75" customHeight="1">
      <c r="A11" s="70" t="s">
        <v>83</v>
      </c>
      <c r="B11" s="82" t="s">
        <v>142</v>
      </c>
      <c r="C11" s="83"/>
      <c r="D11" s="83"/>
      <c r="E11" s="83"/>
      <c r="F11" s="83"/>
      <c r="G11" s="83"/>
      <c r="H11" s="83"/>
      <c r="I11" s="83"/>
      <c r="J11" s="84"/>
      <c r="K11" s="52"/>
      <c r="L11" s="13"/>
      <c r="M11" s="13"/>
    </row>
    <row r="12" spans="1:69" ht="18.75" customHeight="1">
      <c r="A12" s="71"/>
      <c r="B12" s="72" t="s">
        <v>132</v>
      </c>
      <c r="C12" s="73"/>
      <c r="D12" s="73"/>
      <c r="E12" s="73"/>
      <c r="F12" s="73"/>
      <c r="G12" s="73"/>
      <c r="H12" s="73"/>
      <c r="I12" s="73"/>
      <c r="J12" s="85"/>
      <c r="K12" s="53"/>
      <c r="L12" s="13"/>
      <c r="M12" s="13"/>
    </row>
    <row r="13" spans="1:69" ht="1.5" hidden="1" customHeight="1">
      <c r="A13" s="11" t="s">
        <v>84</v>
      </c>
      <c r="B13" s="16" t="s">
        <v>45</v>
      </c>
      <c r="C13" s="11" t="s">
        <v>46</v>
      </c>
      <c r="D13" s="11"/>
      <c r="E13" s="11" t="s">
        <v>52</v>
      </c>
      <c r="F13" s="11" t="s">
        <v>47</v>
      </c>
      <c r="G13" s="11" t="s">
        <v>48</v>
      </c>
      <c r="H13" s="11" t="s">
        <v>49</v>
      </c>
      <c r="I13" s="11" t="s">
        <v>50</v>
      </c>
      <c r="J13" s="11" t="s">
        <v>51</v>
      </c>
      <c r="K13" s="54"/>
      <c r="L13" s="62" t="s">
        <v>51</v>
      </c>
      <c r="M13" s="36" t="s">
        <v>51</v>
      </c>
    </row>
    <row r="14" spans="1:69" ht="31.5" hidden="1" customHeight="1">
      <c r="A14" s="11" t="s">
        <v>85</v>
      </c>
      <c r="B14" s="16" t="s">
        <v>53</v>
      </c>
      <c r="C14" s="11" t="s">
        <v>101</v>
      </c>
      <c r="D14" s="11"/>
      <c r="E14" s="11" t="s">
        <v>52</v>
      </c>
      <c r="F14" s="11" t="s">
        <v>54</v>
      </c>
      <c r="G14" s="11" t="s">
        <v>55</v>
      </c>
      <c r="H14" s="11" t="s">
        <v>56</v>
      </c>
      <c r="I14" s="11" t="s">
        <v>57</v>
      </c>
      <c r="J14" s="11" t="s">
        <v>58</v>
      </c>
      <c r="K14" s="54"/>
      <c r="L14" s="62" t="s">
        <v>58</v>
      </c>
      <c r="M14" s="36" t="s">
        <v>58</v>
      </c>
    </row>
    <row r="15" spans="1:69" s="19" customFormat="1" ht="30.75" hidden="1" customHeight="1">
      <c r="A15" s="11" t="s">
        <v>86</v>
      </c>
      <c r="B15" s="16" t="s">
        <v>59</v>
      </c>
      <c r="C15" s="11" t="s">
        <v>101</v>
      </c>
      <c r="D15" s="11"/>
      <c r="E15" s="11" t="s">
        <v>52</v>
      </c>
      <c r="F15" s="11" t="s">
        <v>56</v>
      </c>
      <c r="G15" s="11" t="s">
        <v>54</v>
      </c>
      <c r="H15" s="11" t="s">
        <v>60</v>
      </c>
      <c r="I15" s="11" t="s">
        <v>61</v>
      </c>
      <c r="J15" s="11" t="s">
        <v>62</v>
      </c>
      <c r="K15" s="54"/>
      <c r="L15" s="62" t="s">
        <v>62</v>
      </c>
      <c r="M15" s="36" t="s">
        <v>62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</row>
    <row r="16" spans="1:69" s="20" customFormat="1" ht="34.5" hidden="1" customHeight="1">
      <c r="A16" s="11" t="s">
        <v>87</v>
      </c>
      <c r="B16" s="16" t="s">
        <v>63</v>
      </c>
      <c r="C16" s="11" t="s">
        <v>101</v>
      </c>
      <c r="D16" s="11"/>
      <c r="E16" s="11" t="s">
        <v>52</v>
      </c>
      <c r="F16" s="11" t="s">
        <v>64</v>
      </c>
      <c r="G16" s="11" t="s">
        <v>65</v>
      </c>
      <c r="H16" s="11" t="s">
        <v>57</v>
      </c>
      <c r="I16" s="11" t="s">
        <v>66</v>
      </c>
      <c r="J16" s="11" t="s">
        <v>58</v>
      </c>
      <c r="K16" s="54"/>
      <c r="L16" s="62" t="s">
        <v>58</v>
      </c>
      <c r="M16" s="36" t="s">
        <v>58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</row>
    <row r="17" spans="1:69" s="20" customFormat="1" ht="34.5" hidden="1" customHeight="1">
      <c r="A17" s="11" t="s">
        <v>88</v>
      </c>
      <c r="B17" s="16" t="s">
        <v>95</v>
      </c>
      <c r="C17" s="11" t="s">
        <v>46</v>
      </c>
      <c r="D17" s="11"/>
      <c r="E17" s="11" t="s">
        <v>68</v>
      </c>
      <c r="F17" s="11" t="s">
        <v>98</v>
      </c>
      <c r="G17" s="11" t="s">
        <v>60</v>
      </c>
      <c r="H17" s="11" t="s">
        <v>99</v>
      </c>
      <c r="I17" s="11" t="s">
        <v>54</v>
      </c>
      <c r="J17" s="11" t="s">
        <v>100</v>
      </c>
      <c r="K17" s="54"/>
      <c r="L17" s="62" t="s">
        <v>100</v>
      </c>
      <c r="M17" s="36" t="s">
        <v>100</v>
      </c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</row>
    <row r="18" spans="1:69" s="20" customFormat="1" ht="29.25" hidden="1" customHeight="1">
      <c r="A18" s="11" t="s">
        <v>89</v>
      </c>
      <c r="B18" s="16" t="s">
        <v>67</v>
      </c>
      <c r="C18" s="11" t="s">
        <v>101</v>
      </c>
      <c r="D18" s="11"/>
      <c r="E18" s="11" t="s">
        <v>68</v>
      </c>
      <c r="F18" s="11" t="s">
        <v>56</v>
      </c>
      <c r="G18" s="11" t="s">
        <v>73</v>
      </c>
      <c r="H18" s="11" t="s">
        <v>66</v>
      </c>
      <c r="I18" s="11" t="s">
        <v>58</v>
      </c>
      <c r="J18" s="11" t="s">
        <v>74</v>
      </c>
      <c r="K18" s="54"/>
      <c r="L18" s="62" t="s">
        <v>74</v>
      </c>
      <c r="M18" s="36" t="s">
        <v>74</v>
      </c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</row>
    <row r="19" spans="1:69" s="20" customFormat="1" ht="36.75" hidden="1" customHeight="1">
      <c r="A19" s="11" t="s">
        <v>90</v>
      </c>
      <c r="B19" s="16" t="s">
        <v>69</v>
      </c>
      <c r="C19" s="11" t="s">
        <v>101</v>
      </c>
      <c r="D19" s="11"/>
      <c r="E19" s="11" t="s">
        <v>68</v>
      </c>
      <c r="F19" s="11" t="s">
        <v>56</v>
      </c>
      <c r="G19" s="11" t="s">
        <v>75</v>
      </c>
      <c r="H19" s="11" t="s">
        <v>60</v>
      </c>
      <c r="I19" s="11" t="s">
        <v>61</v>
      </c>
      <c r="J19" s="11" t="s">
        <v>76</v>
      </c>
      <c r="K19" s="54"/>
      <c r="L19" s="62" t="s">
        <v>76</v>
      </c>
      <c r="M19" s="36" t="s">
        <v>76</v>
      </c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</row>
    <row r="20" spans="1:69" s="21" customFormat="1" ht="14.25" customHeight="1">
      <c r="A20" s="11" t="s">
        <v>91</v>
      </c>
      <c r="B20" s="16" t="s">
        <v>70</v>
      </c>
      <c r="C20" s="11" t="s">
        <v>46</v>
      </c>
      <c r="D20" s="11"/>
      <c r="E20" s="11" t="s">
        <v>117</v>
      </c>
      <c r="F20" s="11" t="s">
        <v>75</v>
      </c>
      <c r="G20" s="11" t="s">
        <v>120</v>
      </c>
      <c r="H20" s="11" t="s">
        <v>64</v>
      </c>
      <c r="I20" s="11" t="s">
        <v>65</v>
      </c>
      <c r="J20" s="11" t="s">
        <v>57</v>
      </c>
      <c r="K20" s="54" t="s">
        <v>57</v>
      </c>
      <c r="L20" s="62" t="s">
        <v>57</v>
      </c>
      <c r="M20" s="36" t="s">
        <v>57</v>
      </c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</row>
    <row r="21" spans="1:69" s="21" customFormat="1" ht="39" customHeight="1">
      <c r="A21" s="11" t="s">
        <v>92</v>
      </c>
      <c r="B21" s="16" t="s">
        <v>104</v>
      </c>
      <c r="C21" s="11" t="s">
        <v>101</v>
      </c>
      <c r="D21" s="11"/>
      <c r="E21" s="11" t="s">
        <v>117</v>
      </c>
      <c r="F21" s="11" t="s">
        <v>77</v>
      </c>
      <c r="G21" s="11" t="s">
        <v>77</v>
      </c>
      <c r="H21" s="11" t="s">
        <v>58</v>
      </c>
      <c r="I21" s="11" t="s">
        <v>66</v>
      </c>
      <c r="J21" s="67" t="s">
        <v>78</v>
      </c>
      <c r="K21" s="67" t="s">
        <v>78</v>
      </c>
      <c r="L21" s="67" t="s">
        <v>78</v>
      </c>
      <c r="M21" s="67" t="s">
        <v>78</v>
      </c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</row>
    <row r="22" spans="1:69" s="21" customFormat="1" ht="27" customHeight="1">
      <c r="A22" s="11" t="s">
        <v>96</v>
      </c>
      <c r="B22" s="16" t="s">
        <v>107</v>
      </c>
      <c r="C22" s="11" t="s">
        <v>101</v>
      </c>
      <c r="D22" s="11" t="s">
        <v>105</v>
      </c>
      <c r="E22" s="11" t="s">
        <v>117</v>
      </c>
      <c r="F22" s="11" t="s">
        <v>57</v>
      </c>
      <c r="G22" s="11" t="s">
        <v>66</v>
      </c>
      <c r="H22" s="11" t="s">
        <v>58</v>
      </c>
      <c r="I22" s="11" t="s">
        <v>77</v>
      </c>
      <c r="J22" s="11" t="s">
        <v>74</v>
      </c>
      <c r="K22" s="54" t="s">
        <v>74</v>
      </c>
      <c r="L22" s="62" t="s">
        <v>74</v>
      </c>
      <c r="M22" s="36" t="s">
        <v>74</v>
      </c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69" s="21" customFormat="1" ht="19.5" hidden="1" customHeight="1">
      <c r="A23" s="11" t="s">
        <v>97</v>
      </c>
      <c r="B23" s="16" t="s">
        <v>72</v>
      </c>
      <c r="C23" s="11" t="s">
        <v>46</v>
      </c>
      <c r="D23" s="11"/>
      <c r="E23" s="11" t="s">
        <v>71</v>
      </c>
      <c r="F23" s="11" t="s">
        <v>78</v>
      </c>
      <c r="G23" s="11" t="s">
        <v>78</v>
      </c>
      <c r="H23" s="11" t="s">
        <v>78</v>
      </c>
      <c r="I23" s="11" t="s">
        <v>78</v>
      </c>
      <c r="J23" s="11" t="s">
        <v>78</v>
      </c>
      <c r="K23" s="54"/>
      <c r="L23" s="62" t="s">
        <v>78</v>
      </c>
      <c r="M23" s="36" t="s">
        <v>78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</row>
    <row r="24" spans="1:69" ht="15.75" customHeight="1">
      <c r="A24" s="70" t="s">
        <v>93</v>
      </c>
      <c r="B24" s="81" t="s">
        <v>127</v>
      </c>
      <c r="C24" s="81"/>
      <c r="D24" s="81"/>
      <c r="E24" s="81"/>
      <c r="F24" s="81"/>
      <c r="G24" s="81"/>
      <c r="H24" s="81"/>
      <c r="I24" s="81"/>
      <c r="J24" s="81"/>
      <c r="K24" s="58"/>
      <c r="L24" s="23"/>
      <c r="M24" s="23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</row>
    <row r="25" spans="1:69" ht="14.25" customHeight="1">
      <c r="A25" s="71"/>
      <c r="B25" s="72" t="s">
        <v>128</v>
      </c>
      <c r="C25" s="73"/>
      <c r="D25" s="73"/>
      <c r="E25" s="73"/>
      <c r="F25" s="74"/>
      <c r="G25" s="74"/>
      <c r="H25" s="74"/>
      <c r="I25" s="74"/>
      <c r="J25" s="75"/>
      <c r="K25" s="55"/>
      <c r="L25" s="23"/>
      <c r="M25" s="23"/>
    </row>
    <row r="26" spans="1:69" ht="13.5" customHeight="1">
      <c r="A26" s="22"/>
      <c r="B26" s="16" t="s">
        <v>45</v>
      </c>
      <c r="C26" s="11" t="s">
        <v>46</v>
      </c>
      <c r="D26" s="23"/>
      <c r="E26" s="11" t="s">
        <v>117</v>
      </c>
      <c r="F26" s="23" t="s">
        <v>54</v>
      </c>
      <c r="G26" s="24" t="s">
        <v>55</v>
      </c>
      <c r="H26" s="23" t="s">
        <v>64</v>
      </c>
      <c r="I26" s="24" t="s">
        <v>64</v>
      </c>
      <c r="J26" s="23" t="s">
        <v>57</v>
      </c>
      <c r="K26" s="23" t="s">
        <v>57</v>
      </c>
      <c r="L26" s="23" t="s">
        <v>57</v>
      </c>
      <c r="M26" s="23" t="s">
        <v>57</v>
      </c>
    </row>
    <row r="27" spans="1:69" ht="38.25" customHeight="1">
      <c r="A27" s="22"/>
      <c r="B27" s="16" t="s">
        <v>106</v>
      </c>
      <c r="C27" s="11" t="s">
        <v>101</v>
      </c>
      <c r="D27" s="23"/>
      <c r="E27" s="11" t="s">
        <v>117</v>
      </c>
      <c r="F27" s="23" t="s">
        <v>66</v>
      </c>
      <c r="G27" s="23" t="s">
        <v>77</v>
      </c>
      <c r="H27" s="23" t="s">
        <v>77</v>
      </c>
      <c r="I27" s="24" t="s">
        <v>74</v>
      </c>
      <c r="J27" s="23" t="s">
        <v>78</v>
      </c>
      <c r="K27" s="23" t="s">
        <v>78</v>
      </c>
      <c r="L27" s="23" t="s">
        <v>78</v>
      </c>
      <c r="M27" s="23" t="s">
        <v>78</v>
      </c>
    </row>
    <row r="28" spans="1:69" ht="30" customHeight="1">
      <c r="A28" s="11" t="s">
        <v>94</v>
      </c>
      <c r="B28" s="16" t="s">
        <v>59</v>
      </c>
      <c r="C28" s="11" t="s">
        <v>101</v>
      </c>
      <c r="D28" s="11"/>
      <c r="E28" s="11" t="s">
        <v>117</v>
      </c>
      <c r="F28" s="9">
        <v>2</v>
      </c>
      <c r="G28" s="9">
        <v>2</v>
      </c>
      <c r="H28" s="9">
        <v>4</v>
      </c>
      <c r="I28" s="9">
        <v>5</v>
      </c>
      <c r="J28" s="9">
        <v>6</v>
      </c>
      <c r="K28" s="60">
        <v>6</v>
      </c>
      <c r="L28" s="65">
        <v>6</v>
      </c>
      <c r="M28" s="37">
        <v>6</v>
      </c>
    </row>
  </sheetData>
  <mergeCells count="22">
    <mergeCell ref="K4:K6"/>
    <mergeCell ref="B12:J12"/>
    <mergeCell ref="H4:H6"/>
    <mergeCell ref="I4:I6"/>
    <mergeCell ref="J4:J6"/>
    <mergeCell ref="G4:G6"/>
    <mergeCell ref="L4:L6"/>
    <mergeCell ref="H1:M1"/>
    <mergeCell ref="M4:M6"/>
    <mergeCell ref="A24:A25"/>
    <mergeCell ref="B25:J25"/>
    <mergeCell ref="A2:J2"/>
    <mergeCell ref="A4:A6"/>
    <mergeCell ref="B4:B6"/>
    <mergeCell ref="C4:C6"/>
    <mergeCell ref="E4:E6"/>
    <mergeCell ref="A11:A12"/>
    <mergeCell ref="B7:J7"/>
    <mergeCell ref="B24:J24"/>
    <mergeCell ref="D4:D6"/>
    <mergeCell ref="F4:F6"/>
    <mergeCell ref="B11:J11"/>
  </mergeCells>
  <phoneticPr fontId="0" type="noConversion"/>
  <pageMargins left="0" right="0" top="0.59055118110236227" bottom="0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"/>
  <sheetViews>
    <sheetView zoomScale="73" zoomScaleNormal="73" workbookViewId="0">
      <selection activeCell="K10" sqref="K10"/>
    </sheetView>
  </sheetViews>
  <sheetFormatPr defaultRowHeight="15"/>
  <cols>
    <col min="1" max="1" width="7.28515625" style="48" customWidth="1"/>
    <col min="2" max="2" width="36.5703125" style="48" customWidth="1"/>
    <col min="3" max="3" width="14.42578125" style="48" customWidth="1"/>
    <col min="4" max="7" width="10.5703125" style="48" customWidth="1"/>
    <col min="8" max="11" width="10.28515625" style="48" customWidth="1"/>
    <col min="12" max="16384" width="9.140625" style="48"/>
  </cols>
  <sheetData>
    <row r="1" spans="1:11" ht="84" customHeight="1">
      <c r="E1" s="25"/>
      <c r="F1" s="69" t="s">
        <v>144</v>
      </c>
      <c r="G1" s="69"/>
      <c r="H1" s="69"/>
      <c r="I1" s="69"/>
      <c r="J1" s="69"/>
      <c r="K1" s="69"/>
    </row>
    <row r="2" spans="1:11">
      <c r="A2" s="89" t="s">
        <v>11</v>
      </c>
      <c r="B2" s="89"/>
      <c r="C2" s="89"/>
      <c r="D2" s="89"/>
      <c r="E2" s="89"/>
      <c r="F2" s="89"/>
      <c r="G2" s="89"/>
      <c r="H2" s="89"/>
      <c r="I2" s="59"/>
      <c r="J2" s="64"/>
    </row>
    <row r="4" spans="1:11" ht="15" customHeight="1">
      <c r="A4" s="90" t="s">
        <v>12</v>
      </c>
      <c r="B4" s="90" t="s">
        <v>13</v>
      </c>
      <c r="C4" s="90" t="s">
        <v>5</v>
      </c>
      <c r="D4" s="93" t="s">
        <v>1</v>
      </c>
      <c r="E4" s="93" t="s">
        <v>7</v>
      </c>
      <c r="F4" s="93" t="s">
        <v>8</v>
      </c>
      <c r="G4" s="94" t="s">
        <v>9</v>
      </c>
      <c r="H4" s="97" t="s">
        <v>15</v>
      </c>
      <c r="I4" s="93" t="s">
        <v>149</v>
      </c>
      <c r="J4" s="93"/>
      <c r="K4" s="93"/>
    </row>
    <row r="5" spans="1:11" ht="9" customHeight="1">
      <c r="A5" s="91"/>
      <c r="B5" s="91"/>
      <c r="C5" s="91"/>
      <c r="D5" s="93"/>
      <c r="E5" s="93"/>
      <c r="F5" s="93"/>
      <c r="G5" s="95"/>
      <c r="H5" s="97"/>
      <c r="I5" s="93"/>
      <c r="J5" s="93"/>
      <c r="K5" s="93"/>
    </row>
    <row r="6" spans="1:11" ht="21" customHeight="1">
      <c r="A6" s="92"/>
      <c r="B6" s="92"/>
      <c r="C6" s="92"/>
      <c r="D6" s="93"/>
      <c r="E6" s="93"/>
      <c r="F6" s="93"/>
      <c r="G6" s="96"/>
      <c r="H6" s="97"/>
      <c r="I6" s="1" t="s">
        <v>137</v>
      </c>
      <c r="J6" s="1" t="s">
        <v>140</v>
      </c>
      <c r="K6" s="1" t="s">
        <v>148</v>
      </c>
    </row>
    <row r="7" spans="1:11" ht="44.25" customHeight="1">
      <c r="A7" s="86" t="s">
        <v>108</v>
      </c>
      <c r="B7" s="87"/>
      <c r="C7" s="87"/>
      <c r="D7" s="87"/>
      <c r="E7" s="87"/>
      <c r="F7" s="87"/>
      <c r="G7" s="87"/>
      <c r="H7" s="87"/>
      <c r="I7" s="87"/>
      <c r="J7" s="87"/>
      <c r="K7" s="88"/>
    </row>
    <row r="8" spans="1:11" ht="61.5" customHeight="1">
      <c r="A8" s="3" t="s">
        <v>74</v>
      </c>
      <c r="B8" s="26" t="s">
        <v>109</v>
      </c>
      <c r="C8" s="3" t="s">
        <v>46</v>
      </c>
      <c r="D8" s="5" t="str">
        <f>'1'!F8:F8</f>
        <v>15</v>
      </c>
      <c r="E8" s="5" t="str">
        <f>'1'!G8:G8</f>
        <v>12</v>
      </c>
      <c r="F8" s="5" t="str">
        <f>'1'!H8:H8</f>
        <v>7</v>
      </c>
      <c r="G8" s="5" t="s">
        <v>64</v>
      </c>
      <c r="H8" s="5" t="str">
        <f>'1'!J8:J8</f>
        <v>5</v>
      </c>
      <c r="I8" s="5" t="s">
        <v>57</v>
      </c>
      <c r="J8" s="5" t="s">
        <v>57</v>
      </c>
      <c r="K8" s="5" t="str">
        <f>'1'!M8:M8</f>
        <v>5</v>
      </c>
    </row>
    <row r="9" spans="1:11" ht="59.25" customHeight="1">
      <c r="A9" s="3" t="s">
        <v>77</v>
      </c>
      <c r="B9" s="26" t="s">
        <v>110</v>
      </c>
      <c r="C9" s="3" t="s">
        <v>101</v>
      </c>
      <c r="D9" s="5" t="str">
        <f>'1'!F9:F9</f>
        <v>4</v>
      </c>
      <c r="E9" s="5" t="str">
        <f>'1'!G9:G9</f>
        <v>2</v>
      </c>
      <c r="F9" s="5" t="str">
        <f>'1'!H9:H9</f>
        <v>2</v>
      </c>
      <c r="G9" s="5" t="s">
        <v>74</v>
      </c>
      <c r="H9" s="5" t="str">
        <f>'1'!J9:J9</f>
        <v>0</v>
      </c>
      <c r="I9" s="5" t="s">
        <v>78</v>
      </c>
      <c r="J9" s="5" t="s">
        <v>78</v>
      </c>
      <c r="K9" s="5" t="str">
        <f>'1'!M9:M9</f>
        <v>0</v>
      </c>
    </row>
    <row r="10" spans="1:11" ht="30.75" customHeight="1">
      <c r="A10" s="4" t="s">
        <v>58</v>
      </c>
      <c r="B10" s="27" t="s">
        <v>111</v>
      </c>
      <c r="C10" s="4" t="s">
        <v>101</v>
      </c>
      <c r="D10" s="5" t="str">
        <f>'1'!F10:F10</f>
        <v>2</v>
      </c>
      <c r="E10" s="5" t="str">
        <f>'1'!G10:G10</f>
        <v>2</v>
      </c>
      <c r="F10" s="5" t="str">
        <f>'1'!H10:H10</f>
        <v>4</v>
      </c>
      <c r="G10" s="5" t="s">
        <v>57</v>
      </c>
      <c r="H10" s="5" t="str">
        <f>'1'!J10:J10</f>
        <v>6</v>
      </c>
      <c r="I10" s="5" t="s">
        <v>65</v>
      </c>
      <c r="J10" s="5" t="s">
        <v>65</v>
      </c>
      <c r="K10" s="5" t="str">
        <f>'1'!M10:M10</f>
        <v>6</v>
      </c>
    </row>
  </sheetData>
  <mergeCells count="12">
    <mergeCell ref="A7:K7"/>
    <mergeCell ref="F1:K1"/>
    <mergeCell ref="A2:H2"/>
    <mergeCell ref="A4:A6"/>
    <mergeCell ref="B4:B6"/>
    <mergeCell ref="C4:C6"/>
    <mergeCell ref="D4:D6"/>
    <mergeCell ref="E4:E6"/>
    <mergeCell ref="F4:F6"/>
    <mergeCell ref="G4:G6"/>
    <mergeCell ref="H4:H6"/>
    <mergeCell ref="I4:K5"/>
  </mergeCells>
  <phoneticPr fontId="0" type="noConversion"/>
  <pageMargins left="0" right="0.19685039370078741" top="0.59055118110236227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9"/>
  <sheetViews>
    <sheetView topLeftCell="A2" zoomScale="75" zoomScaleNormal="75" workbookViewId="0">
      <selection activeCell="N10" sqref="N10"/>
    </sheetView>
  </sheetViews>
  <sheetFormatPr defaultRowHeight="12.75"/>
  <cols>
    <col min="1" max="1" width="11.42578125" style="10" customWidth="1"/>
    <col min="2" max="2" width="13.42578125" style="10" customWidth="1"/>
    <col min="3" max="3" width="14.140625" style="10" customWidth="1"/>
    <col min="4" max="4" width="6.28515625" style="10" customWidth="1"/>
    <col min="5" max="5" width="5" style="10" customWidth="1"/>
    <col min="6" max="6" width="5.5703125" style="10" customWidth="1"/>
    <col min="7" max="7" width="4.85546875" style="10" customWidth="1"/>
    <col min="8" max="8" width="11.42578125" style="10" customWidth="1"/>
    <col min="9" max="9" width="10.28515625" style="10" customWidth="1"/>
    <col min="10" max="13" width="12" style="10" customWidth="1"/>
    <col min="14" max="14" width="10.5703125" style="10" customWidth="1"/>
    <col min="15" max="16384" width="9.140625" style="10"/>
  </cols>
  <sheetData>
    <row r="1" spans="1:14" hidden="1"/>
    <row r="2" spans="1:14" ht="93" customHeight="1">
      <c r="I2" s="69" t="s">
        <v>143</v>
      </c>
      <c r="J2" s="69"/>
      <c r="K2" s="69"/>
      <c r="L2" s="69"/>
      <c r="M2" s="69"/>
      <c r="N2" s="69"/>
    </row>
    <row r="3" spans="1:14" ht="21.75" customHeight="1">
      <c r="A3" s="100" t="s">
        <v>118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4" ht="12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61"/>
      <c r="M4" s="66"/>
      <c r="N4" s="43"/>
    </row>
    <row r="5" spans="1:14" ht="21.75" customHeight="1">
      <c r="A5" s="99" t="s">
        <v>16</v>
      </c>
      <c r="B5" s="99" t="s">
        <v>17</v>
      </c>
      <c r="C5" s="99" t="s">
        <v>18</v>
      </c>
      <c r="D5" s="99" t="s">
        <v>19</v>
      </c>
      <c r="E5" s="99"/>
      <c r="F5" s="99"/>
      <c r="G5" s="99"/>
      <c r="H5" s="99" t="s">
        <v>20</v>
      </c>
      <c r="I5" s="99"/>
      <c r="J5" s="99"/>
      <c r="K5" s="99"/>
      <c r="L5" s="99"/>
      <c r="M5" s="99"/>
      <c r="N5" s="99"/>
    </row>
    <row r="6" spans="1:14" ht="21" customHeight="1">
      <c r="A6" s="99"/>
      <c r="B6" s="99"/>
      <c r="C6" s="99"/>
      <c r="D6" s="99"/>
      <c r="E6" s="99"/>
      <c r="F6" s="99"/>
      <c r="G6" s="99"/>
      <c r="H6" s="99" t="s">
        <v>129</v>
      </c>
      <c r="I6" s="99"/>
      <c r="J6" s="99"/>
      <c r="K6" s="99"/>
      <c r="L6" s="99"/>
      <c r="M6" s="99"/>
      <c r="N6" s="99"/>
    </row>
    <row r="7" spans="1:14" ht="30" customHeight="1">
      <c r="A7" s="99"/>
      <c r="B7" s="99"/>
      <c r="C7" s="99"/>
      <c r="D7" s="99" t="s">
        <v>21</v>
      </c>
      <c r="E7" s="101" t="s">
        <v>32</v>
      </c>
      <c r="F7" s="99" t="s">
        <v>22</v>
      </c>
      <c r="G7" s="99" t="s">
        <v>23</v>
      </c>
      <c r="H7" s="99" t="s">
        <v>33</v>
      </c>
      <c r="I7" s="99" t="s">
        <v>14</v>
      </c>
      <c r="J7" s="99" t="s">
        <v>10</v>
      </c>
      <c r="K7" s="99" t="s">
        <v>137</v>
      </c>
      <c r="L7" s="101" t="s">
        <v>140</v>
      </c>
      <c r="M7" s="101" t="s">
        <v>147</v>
      </c>
      <c r="N7" s="99" t="s">
        <v>24</v>
      </c>
    </row>
    <row r="8" spans="1:14" ht="5.25" customHeight="1">
      <c r="A8" s="99"/>
      <c r="B8" s="99"/>
      <c r="C8" s="99"/>
      <c r="D8" s="99"/>
      <c r="E8" s="102"/>
      <c r="F8" s="99"/>
      <c r="G8" s="99"/>
      <c r="H8" s="99"/>
      <c r="I8" s="99"/>
      <c r="J8" s="99"/>
      <c r="K8" s="99"/>
      <c r="L8" s="102"/>
      <c r="M8" s="102"/>
      <c r="N8" s="99"/>
    </row>
    <row r="9" spans="1:14" ht="49.5" customHeight="1">
      <c r="A9" s="98" t="s">
        <v>25</v>
      </c>
      <c r="B9" s="98" t="s">
        <v>133</v>
      </c>
      <c r="C9" s="32" t="s">
        <v>26</v>
      </c>
      <c r="D9" s="7">
        <v>813</v>
      </c>
      <c r="E9" s="7" t="s">
        <v>27</v>
      </c>
      <c r="F9" s="7" t="s">
        <v>27</v>
      </c>
      <c r="G9" s="7" t="s">
        <v>27</v>
      </c>
      <c r="H9" s="28">
        <f>H12+H16</f>
        <v>116876</v>
      </c>
      <c r="I9" s="28">
        <f t="shared" ref="I9:K9" si="0">I12+I16</f>
        <v>70000</v>
      </c>
      <c r="J9" s="28">
        <f t="shared" si="0"/>
        <v>1500</v>
      </c>
      <c r="K9" s="28">
        <f t="shared" si="0"/>
        <v>1500</v>
      </c>
      <c r="L9" s="28">
        <f t="shared" ref="L9:M9" si="1">L12+L16</f>
        <v>1500</v>
      </c>
      <c r="M9" s="28">
        <f t="shared" si="1"/>
        <v>1500</v>
      </c>
      <c r="N9" s="28">
        <f>N12+N16</f>
        <v>192876</v>
      </c>
    </row>
    <row r="10" spans="1:14" ht="29.25" customHeight="1">
      <c r="A10" s="98"/>
      <c r="B10" s="98"/>
      <c r="C10" s="42" t="s">
        <v>28</v>
      </c>
      <c r="D10" s="2"/>
      <c r="E10" s="2"/>
      <c r="F10" s="2"/>
      <c r="G10" s="2"/>
      <c r="H10" s="38"/>
      <c r="I10" s="38"/>
      <c r="J10" s="38"/>
      <c r="K10" s="38"/>
      <c r="L10" s="38"/>
      <c r="M10" s="38"/>
      <c r="N10" s="39">
        <f>H10+I10+J10</f>
        <v>0</v>
      </c>
    </row>
    <row r="11" spans="1:14" ht="35.25" customHeight="1">
      <c r="A11" s="98"/>
      <c r="B11" s="98"/>
      <c r="C11" s="33" t="s">
        <v>114</v>
      </c>
      <c r="D11" s="29">
        <v>813</v>
      </c>
      <c r="E11" s="29" t="s">
        <v>27</v>
      </c>
      <c r="F11" s="29" t="s">
        <v>27</v>
      </c>
      <c r="G11" s="29" t="s">
        <v>27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0</v>
      </c>
    </row>
    <row r="12" spans="1:14" ht="44.25" customHeight="1">
      <c r="A12" s="98" t="s">
        <v>29</v>
      </c>
      <c r="B12" s="98" t="s">
        <v>112</v>
      </c>
      <c r="C12" s="32" t="s">
        <v>30</v>
      </c>
      <c r="D12" s="7">
        <v>813</v>
      </c>
      <c r="E12" s="29" t="s">
        <v>27</v>
      </c>
      <c r="F12" s="29" t="s">
        <v>27</v>
      </c>
      <c r="G12" s="29" t="s">
        <v>27</v>
      </c>
      <c r="H12" s="28">
        <f>'5'!D14</f>
        <v>116876</v>
      </c>
      <c r="I12" s="28">
        <f>'5'!E14</f>
        <v>10000</v>
      </c>
      <c r="J12" s="28">
        <f>'5'!F14</f>
        <v>500</v>
      </c>
      <c r="K12" s="28">
        <f>'5'!G14</f>
        <v>500</v>
      </c>
      <c r="L12" s="28">
        <v>500</v>
      </c>
      <c r="M12" s="28">
        <v>500</v>
      </c>
      <c r="N12" s="28">
        <f>SUM(H12:M12)</f>
        <v>128876</v>
      </c>
    </row>
    <row r="13" spans="1:14" ht="21.75" customHeight="1">
      <c r="A13" s="98"/>
      <c r="B13" s="98"/>
      <c r="C13" s="42" t="s">
        <v>28</v>
      </c>
      <c r="D13" s="2"/>
      <c r="E13" s="2"/>
      <c r="F13" s="2"/>
      <c r="G13" s="2"/>
      <c r="H13" s="38"/>
      <c r="I13" s="38"/>
      <c r="J13" s="38"/>
      <c r="K13" s="38"/>
      <c r="L13" s="38"/>
      <c r="M13" s="38"/>
      <c r="N13" s="39">
        <v>0</v>
      </c>
    </row>
    <row r="14" spans="1:14" ht="36.75" customHeight="1">
      <c r="A14" s="98"/>
      <c r="B14" s="98"/>
      <c r="C14" s="33" t="s">
        <v>114</v>
      </c>
      <c r="D14" s="29">
        <v>813</v>
      </c>
      <c r="E14" s="29" t="s">
        <v>27</v>
      </c>
      <c r="F14" s="29" t="s">
        <v>27</v>
      </c>
      <c r="G14" s="29" t="s">
        <v>27</v>
      </c>
      <c r="H14" s="40">
        <f>H12</f>
        <v>116876</v>
      </c>
      <c r="I14" s="40">
        <f t="shared" ref="I14:N14" si="2">I12</f>
        <v>10000</v>
      </c>
      <c r="J14" s="40">
        <f t="shared" si="2"/>
        <v>500</v>
      </c>
      <c r="K14" s="40">
        <f t="shared" si="2"/>
        <v>500</v>
      </c>
      <c r="L14" s="40">
        <v>500</v>
      </c>
      <c r="M14" s="40">
        <v>500</v>
      </c>
      <c r="N14" s="40">
        <f t="shared" si="2"/>
        <v>128876</v>
      </c>
    </row>
    <row r="15" spans="1:14" hidden="1">
      <c r="A15" s="44" t="s">
        <v>31</v>
      </c>
      <c r="B15" s="31"/>
      <c r="C15" s="34"/>
      <c r="D15" s="2"/>
      <c r="E15" s="2"/>
      <c r="F15" s="2"/>
      <c r="G15" s="2"/>
      <c r="H15" s="38"/>
      <c r="I15" s="38"/>
      <c r="J15" s="38"/>
      <c r="K15" s="38"/>
      <c r="L15" s="38"/>
      <c r="M15" s="38"/>
      <c r="N15" s="39"/>
    </row>
    <row r="16" spans="1:14" ht="48" customHeight="1">
      <c r="A16" s="98" t="s">
        <v>34</v>
      </c>
      <c r="B16" s="98" t="s">
        <v>113</v>
      </c>
      <c r="C16" s="32" t="s">
        <v>30</v>
      </c>
      <c r="D16" s="29">
        <v>813</v>
      </c>
      <c r="E16" s="29" t="s">
        <v>27</v>
      </c>
      <c r="F16" s="29" t="s">
        <v>27</v>
      </c>
      <c r="G16" s="29" t="s">
        <v>27</v>
      </c>
      <c r="H16" s="28">
        <f>'5'!D22</f>
        <v>0</v>
      </c>
      <c r="I16" s="28">
        <f>'5'!E22</f>
        <v>60000</v>
      </c>
      <c r="J16" s="28">
        <f>'5'!F22</f>
        <v>1000</v>
      </c>
      <c r="K16" s="28">
        <f>'5'!G22</f>
        <v>1000</v>
      </c>
      <c r="L16" s="28">
        <v>1000</v>
      </c>
      <c r="M16" s="28">
        <v>1000</v>
      </c>
      <c r="N16" s="28">
        <f>SUM(H16:M16)</f>
        <v>64000</v>
      </c>
    </row>
    <row r="17" spans="1:14" ht="24.75" customHeight="1">
      <c r="A17" s="98"/>
      <c r="B17" s="98"/>
      <c r="C17" s="42" t="s">
        <v>28</v>
      </c>
      <c r="D17" s="2"/>
      <c r="E17" s="2"/>
      <c r="F17" s="2"/>
      <c r="G17" s="2"/>
      <c r="H17" s="38"/>
      <c r="I17" s="38"/>
      <c r="J17" s="38"/>
      <c r="K17" s="38"/>
      <c r="L17" s="38"/>
      <c r="M17" s="38"/>
      <c r="N17" s="39"/>
    </row>
    <row r="18" spans="1:14" ht="27" customHeight="1">
      <c r="A18" s="98"/>
      <c r="B18" s="98"/>
      <c r="C18" s="33" t="s">
        <v>114</v>
      </c>
      <c r="D18" s="29">
        <v>813</v>
      </c>
      <c r="E18" s="29" t="s">
        <v>27</v>
      </c>
      <c r="F18" s="29" t="s">
        <v>27</v>
      </c>
      <c r="G18" s="29" t="s">
        <v>27</v>
      </c>
      <c r="H18" s="40">
        <f>H16</f>
        <v>0</v>
      </c>
      <c r="I18" s="40">
        <f t="shared" ref="I18:K18" si="3">I16</f>
        <v>60000</v>
      </c>
      <c r="J18" s="40">
        <f t="shared" si="3"/>
        <v>1000</v>
      </c>
      <c r="K18" s="40">
        <f t="shared" si="3"/>
        <v>1000</v>
      </c>
      <c r="L18" s="40">
        <f t="shared" ref="L18:M18" si="4">L16</f>
        <v>1000</v>
      </c>
      <c r="M18" s="40">
        <f t="shared" si="4"/>
        <v>1000</v>
      </c>
      <c r="N18" s="40">
        <f>N16</f>
        <v>64000</v>
      </c>
    </row>
    <row r="19" spans="1:14" hidden="1">
      <c r="A19" s="8" t="s">
        <v>31</v>
      </c>
      <c r="B19" s="45"/>
      <c r="C19" s="45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42"/>
    </row>
  </sheetData>
  <mergeCells count="25">
    <mergeCell ref="K7:K8"/>
    <mergeCell ref="H6:N6"/>
    <mergeCell ref="D7:D8"/>
    <mergeCell ref="F7:F8"/>
    <mergeCell ref="G7:G8"/>
    <mergeCell ref="H7:H8"/>
    <mergeCell ref="E7:E8"/>
    <mergeCell ref="L7:L8"/>
    <mergeCell ref="M7:M8"/>
    <mergeCell ref="I2:N2"/>
    <mergeCell ref="B16:B18"/>
    <mergeCell ref="A16:A18"/>
    <mergeCell ref="I7:I8"/>
    <mergeCell ref="J7:J8"/>
    <mergeCell ref="A9:A11"/>
    <mergeCell ref="B9:B11"/>
    <mergeCell ref="A12:A14"/>
    <mergeCell ref="B12:B14"/>
    <mergeCell ref="A5:A8"/>
    <mergeCell ref="B5:B8"/>
    <mergeCell ref="A3:N3"/>
    <mergeCell ref="N7:N8"/>
    <mergeCell ref="C5:C8"/>
    <mergeCell ref="D5:G6"/>
    <mergeCell ref="H5:N5"/>
  </mergeCells>
  <phoneticPr fontId="0" type="noConversion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zoomScale="66" zoomScaleNormal="66" workbookViewId="0">
      <selection activeCell="J7" sqref="J7"/>
    </sheetView>
  </sheetViews>
  <sheetFormatPr defaultRowHeight="12.75"/>
  <cols>
    <col min="1" max="1" width="16" style="49" customWidth="1"/>
    <col min="2" max="2" width="26.28515625" style="49" customWidth="1"/>
    <col min="3" max="3" width="37.140625" style="49" bestFit="1" customWidth="1"/>
    <col min="4" max="10" width="13.28515625" style="49" customWidth="1"/>
    <col min="11" max="16384" width="9.140625" style="49"/>
  </cols>
  <sheetData>
    <row r="1" spans="1:11" ht="89.25" customHeight="1">
      <c r="E1" s="25"/>
      <c r="F1" s="69" t="s">
        <v>145</v>
      </c>
      <c r="G1" s="69"/>
      <c r="H1" s="69"/>
      <c r="I1" s="69"/>
      <c r="J1" s="69"/>
      <c r="K1" s="25"/>
    </row>
    <row r="2" spans="1:11" ht="33.75" customHeight="1">
      <c r="A2" s="103" t="s">
        <v>119</v>
      </c>
      <c r="B2" s="103"/>
      <c r="C2" s="103"/>
      <c r="D2" s="103"/>
      <c r="E2" s="103"/>
      <c r="F2" s="103"/>
      <c r="G2" s="103"/>
      <c r="H2" s="103"/>
      <c r="I2" s="103"/>
      <c r="J2" s="103"/>
    </row>
    <row r="4" spans="1:11" ht="24" customHeight="1">
      <c r="A4" s="99" t="s">
        <v>35</v>
      </c>
      <c r="B4" s="99" t="s">
        <v>36</v>
      </c>
      <c r="C4" s="99" t="s">
        <v>37</v>
      </c>
      <c r="D4" s="99" t="s">
        <v>136</v>
      </c>
      <c r="E4" s="99"/>
      <c r="F4" s="99"/>
      <c r="G4" s="99"/>
      <c r="H4" s="99"/>
      <c r="I4" s="99"/>
      <c r="J4" s="99"/>
    </row>
    <row r="5" spans="1:11" ht="48" customHeight="1">
      <c r="A5" s="99"/>
      <c r="B5" s="99"/>
      <c r="C5" s="99"/>
      <c r="D5" s="42" t="s">
        <v>8</v>
      </c>
      <c r="E5" s="42" t="s">
        <v>14</v>
      </c>
      <c r="F5" s="42" t="s">
        <v>15</v>
      </c>
      <c r="G5" s="42" t="s">
        <v>138</v>
      </c>
      <c r="H5" s="60" t="s">
        <v>140</v>
      </c>
      <c r="I5" s="65" t="s">
        <v>147</v>
      </c>
      <c r="J5" s="42" t="s">
        <v>24</v>
      </c>
    </row>
    <row r="6" spans="1:11">
      <c r="A6" s="98" t="s">
        <v>25</v>
      </c>
      <c r="B6" s="98" t="s">
        <v>134</v>
      </c>
      <c r="C6" s="6" t="s">
        <v>38</v>
      </c>
      <c r="D6" s="50">
        <f>D11</f>
        <v>116876</v>
      </c>
      <c r="E6" s="50">
        <f>E11+E10</f>
        <v>70000</v>
      </c>
      <c r="F6" s="50">
        <f t="shared" ref="F6:G6" si="0">F11+F10</f>
        <v>1500</v>
      </c>
      <c r="G6" s="50">
        <f t="shared" si="0"/>
        <v>1500</v>
      </c>
      <c r="H6" s="50">
        <f t="shared" ref="H6:I6" si="1">H11+H10</f>
        <v>1500</v>
      </c>
      <c r="I6" s="50">
        <f t="shared" si="1"/>
        <v>1500</v>
      </c>
      <c r="J6" s="51">
        <f>D6+E6+F6+G6+H6+I6</f>
        <v>192876</v>
      </c>
    </row>
    <row r="7" spans="1:11" ht="20.25" customHeight="1">
      <c r="A7" s="98"/>
      <c r="B7" s="98"/>
      <c r="C7" s="8" t="s">
        <v>39</v>
      </c>
      <c r="D7" s="50"/>
      <c r="E7" s="50"/>
      <c r="F7" s="50"/>
      <c r="G7" s="50"/>
      <c r="H7" s="50"/>
      <c r="I7" s="50"/>
      <c r="J7" s="51">
        <f t="shared" ref="J7:J28" si="2">D7+E7+F7+G7</f>
        <v>0</v>
      </c>
    </row>
    <row r="8" spans="1:11" ht="21" customHeight="1">
      <c r="A8" s="98"/>
      <c r="B8" s="98"/>
      <c r="C8" s="8" t="s">
        <v>40</v>
      </c>
      <c r="D8" s="51">
        <f t="shared" ref="D8:F9" si="3">D16+D24</f>
        <v>0</v>
      </c>
      <c r="E8" s="51">
        <f t="shared" si="3"/>
        <v>0</v>
      </c>
      <c r="F8" s="51">
        <f t="shared" si="3"/>
        <v>0</v>
      </c>
      <c r="G8" s="51">
        <f t="shared" ref="G8:H8" si="4">G16+G24</f>
        <v>0</v>
      </c>
      <c r="H8" s="51">
        <f t="shared" si="4"/>
        <v>0</v>
      </c>
      <c r="I8" s="51">
        <f t="shared" ref="I8" si="5">I16+I24</f>
        <v>0</v>
      </c>
      <c r="J8" s="51">
        <f t="shared" si="2"/>
        <v>0</v>
      </c>
    </row>
    <row r="9" spans="1:11" ht="18" customHeight="1">
      <c r="A9" s="98"/>
      <c r="B9" s="98"/>
      <c r="C9" s="8" t="s">
        <v>41</v>
      </c>
      <c r="D9" s="51">
        <f t="shared" si="3"/>
        <v>0</v>
      </c>
      <c r="E9" s="51">
        <f t="shared" si="3"/>
        <v>0</v>
      </c>
      <c r="F9" s="51">
        <f t="shared" si="3"/>
        <v>0</v>
      </c>
      <c r="G9" s="51">
        <f t="shared" ref="G9:H9" si="6">G17+G25</f>
        <v>0</v>
      </c>
      <c r="H9" s="51">
        <f t="shared" si="6"/>
        <v>0</v>
      </c>
      <c r="I9" s="51">
        <f t="shared" ref="I9" si="7">I17+I25</f>
        <v>0</v>
      </c>
      <c r="J9" s="51">
        <f t="shared" si="2"/>
        <v>0</v>
      </c>
    </row>
    <row r="10" spans="1:11" ht="18" customHeight="1">
      <c r="A10" s="98"/>
      <c r="B10" s="98"/>
      <c r="C10" s="8" t="s">
        <v>139</v>
      </c>
      <c r="D10" s="51">
        <f>D26</f>
        <v>0</v>
      </c>
      <c r="E10" s="51">
        <f t="shared" ref="E10:G10" si="8">E26</f>
        <v>60000</v>
      </c>
      <c r="F10" s="51">
        <f t="shared" si="8"/>
        <v>0</v>
      </c>
      <c r="G10" s="51">
        <f t="shared" si="8"/>
        <v>0</v>
      </c>
      <c r="H10" s="51">
        <f t="shared" ref="H10:I10" si="9">H26</f>
        <v>0</v>
      </c>
      <c r="I10" s="51">
        <f t="shared" si="9"/>
        <v>0</v>
      </c>
      <c r="J10" s="51">
        <f>SUM(D10:G10)</f>
        <v>60000</v>
      </c>
    </row>
    <row r="11" spans="1:11" ht="15.75" customHeight="1">
      <c r="A11" s="98"/>
      <c r="B11" s="98"/>
      <c r="C11" s="8" t="s">
        <v>115</v>
      </c>
      <c r="D11" s="51">
        <f>D18++D27</f>
        <v>116876</v>
      </c>
      <c r="E11" s="51">
        <f t="shared" ref="E11:F11" si="10">E18++E27</f>
        <v>10000</v>
      </c>
      <c r="F11" s="51">
        <f t="shared" si="10"/>
        <v>1500</v>
      </c>
      <c r="G11" s="51">
        <f t="shared" ref="G11:H11" si="11">G18++G27</f>
        <v>1500</v>
      </c>
      <c r="H11" s="51">
        <f t="shared" si="11"/>
        <v>1500</v>
      </c>
      <c r="I11" s="51">
        <f t="shared" ref="I11" si="12">I18++I27</f>
        <v>1500</v>
      </c>
      <c r="J11" s="51">
        <f>D11+E11+F11+G11+H11+I11</f>
        <v>132876</v>
      </c>
    </row>
    <row r="12" spans="1:11" ht="18" customHeight="1">
      <c r="A12" s="98"/>
      <c r="B12" s="98"/>
      <c r="C12" s="8" t="s">
        <v>42</v>
      </c>
      <c r="D12" s="51">
        <f t="shared" ref="D12:F13" si="13">D19+D28</f>
        <v>0</v>
      </c>
      <c r="E12" s="51">
        <f t="shared" si="13"/>
        <v>0</v>
      </c>
      <c r="F12" s="51">
        <f t="shared" si="13"/>
        <v>0</v>
      </c>
      <c r="G12" s="51">
        <f t="shared" ref="G12:H12" si="14">G19+G28</f>
        <v>0</v>
      </c>
      <c r="H12" s="51">
        <f t="shared" si="14"/>
        <v>0</v>
      </c>
      <c r="I12" s="51">
        <f t="shared" ref="I12" si="15">I19+I28</f>
        <v>0</v>
      </c>
      <c r="J12" s="51">
        <f t="shared" si="2"/>
        <v>0</v>
      </c>
    </row>
    <row r="13" spans="1:11" ht="21.75" customHeight="1">
      <c r="A13" s="98"/>
      <c r="B13" s="98"/>
      <c r="C13" s="8" t="s">
        <v>43</v>
      </c>
      <c r="D13" s="51">
        <f t="shared" si="13"/>
        <v>0</v>
      </c>
      <c r="E13" s="51">
        <f t="shared" si="13"/>
        <v>0</v>
      </c>
      <c r="F13" s="51">
        <f t="shared" si="13"/>
        <v>0</v>
      </c>
      <c r="G13" s="51">
        <f t="shared" ref="G13:H13" si="16">G20+G29</f>
        <v>0</v>
      </c>
      <c r="H13" s="51">
        <f t="shared" si="16"/>
        <v>0</v>
      </c>
      <c r="I13" s="51">
        <f t="shared" ref="I13" si="17">I20+I29</f>
        <v>0</v>
      </c>
      <c r="J13" s="51">
        <f t="shared" si="2"/>
        <v>0</v>
      </c>
    </row>
    <row r="14" spans="1:11">
      <c r="A14" s="98" t="s">
        <v>29</v>
      </c>
      <c r="B14" s="98" t="s">
        <v>112</v>
      </c>
      <c r="C14" s="6" t="s">
        <v>38</v>
      </c>
      <c r="D14" s="50">
        <f t="shared" ref="D14:I14" si="18">D16+D17+D18+D19+D20</f>
        <v>116876</v>
      </c>
      <c r="E14" s="50">
        <f t="shared" si="18"/>
        <v>10000</v>
      </c>
      <c r="F14" s="50">
        <f t="shared" si="18"/>
        <v>500</v>
      </c>
      <c r="G14" s="50">
        <f t="shared" si="18"/>
        <v>500</v>
      </c>
      <c r="H14" s="50">
        <f t="shared" si="18"/>
        <v>500</v>
      </c>
      <c r="I14" s="50">
        <f t="shared" si="18"/>
        <v>500</v>
      </c>
      <c r="J14" s="51">
        <f>D14+E14+F14+G14+H14+I14</f>
        <v>128876</v>
      </c>
    </row>
    <row r="15" spans="1:11" ht="18.75" customHeight="1">
      <c r="A15" s="98"/>
      <c r="B15" s="98"/>
      <c r="C15" s="8" t="s">
        <v>39</v>
      </c>
      <c r="D15" s="51"/>
      <c r="E15" s="51"/>
      <c r="F15" s="51"/>
      <c r="G15" s="51"/>
      <c r="H15" s="51"/>
      <c r="I15" s="51"/>
      <c r="J15" s="51">
        <f t="shared" si="2"/>
        <v>0</v>
      </c>
    </row>
    <row r="16" spans="1:11" ht="21" customHeight="1">
      <c r="A16" s="98"/>
      <c r="B16" s="98"/>
      <c r="C16" s="8" t="s">
        <v>44</v>
      </c>
      <c r="D16" s="51"/>
      <c r="E16" s="51"/>
      <c r="F16" s="51"/>
      <c r="G16" s="51"/>
      <c r="H16" s="51"/>
      <c r="I16" s="51"/>
      <c r="J16" s="51">
        <f t="shared" si="2"/>
        <v>0</v>
      </c>
    </row>
    <row r="17" spans="1:10" ht="19.5" customHeight="1">
      <c r="A17" s="98"/>
      <c r="B17" s="98"/>
      <c r="C17" s="8" t="s">
        <v>41</v>
      </c>
      <c r="D17" s="51"/>
      <c r="E17" s="51"/>
      <c r="F17" s="51"/>
      <c r="G17" s="51"/>
      <c r="H17" s="51"/>
      <c r="I17" s="51"/>
      <c r="J17" s="51">
        <f t="shared" si="2"/>
        <v>0</v>
      </c>
    </row>
    <row r="18" spans="1:10" ht="19.5" customHeight="1">
      <c r="A18" s="98"/>
      <c r="B18" s="98"/>
      <c r="C18" s="8" t="s">
        <v>115</v>
      </c>
      <c r="D18" s="51">
        <f>10000+106876</f>
        <v>116876</v>
      </c>
      <c r="E18" s="51">
        <v>10000</v>
      </c>
      <c r="F18" s="51">
        <v>500</v>
      </c>
      <c r="G18" s="51">
        <v>500</v>
      </c>
      <c r="H18" s="51">
        <v>500</v>
      </c>
      <c r="I18" s="51">
        <v>500</v>
      </c>
      <c r="J18" s="51">
        <f>D18+E18+F18+G18+H18+I18</f>
        <v>128876</v>
      </c>
    </row>
    <row r="19" spans="1:10" ht="18.75" customHeight="1">
      <c r="A19" s="98"/>
      <c r="B19" s="98"/>
      <c r="C19" s="8" t="s">
        <v>42</v>
      </c>
      <c r="D19" s="51"/>
      <c r="E19" s="51"/>
      <c r="F19" s="51"/>
      <c r="G19" s="51"/>
      <c r="H19" s="51"/>
      <c r="I19" s="51"/>
      <c r="J19" s="51">
        <f t="shared" si="2"/>
        <v>0</v>
      </c>
    </row>
    <row r="20" spans="1:10" ht="22.5" customHeight="1">
      <c r="A20" s="98"/>
      <c r="B20" s="98"/>
      <c r="C20" s="8" t="s">
        <v>43</v>
      </c>
      <c r="D20" s="51"/>
      <c r="E20" s="51"/>
      <c r="F20" s="51"/>
      <c r="G20" s="51"/>
      <c r="H20" s="51"/>
      <c r="I20" s="51"/>
      <c r="J20" s="51">
        <f t="shared" si="2"/>
        <v>0</v>
      </c>
    </row>
    <row r="21" spans="1:10" hidden="1">
      <c r="A21" s="44" t="s">
        <v>31</v>
      </c>
      <c r="B21" s="44"/>
      <c r="C21" s="8"/>
      <c r="D21" s="51"/>
      <c r="E21" s="51"/>
      <c r="F21" s="51"/>
      <c r="G21" s="51"/>
      <c r="H21" s="51"/>
      <c r="I21" s="51"/>
      <c r="J21" s="51">
        <f t="shared" si="2"/>
        <v>0</v>
      </c>
    </row>
    <row r="22" spans="1:10">
      <c r="A22" s="98" t="s">
        <v>34</v>
      </c>
      <c r="B22" s="98" t="s">
        <v>113</v>
      </c>
      <c r="C22" s="6" t="s">
        <v>38</v>
      </c>
      <c r="D22" s="50">
        <f>D27+D26</f>
        <v>0</v>
      </c>
      <c r="E22" s="50">
        <f t="shared" ref="E22:G22" si="19">E27+E26</f>
        <v>60000</v>
      </c>
      <c r="F22" s="50">
        <f t="shared" si="19"/>
        <v>1000</v>
      </c>
      <c r="G22" s="50">
        <f t="shared" si="19"/>
        <v>1000</v>
      </c>
      <c r="H22" s="50">
        <f t="shared" ref="H22:I22" si="20">H27+H26</f>
        <v>1000</v>
      </c>
      <c r="I22" s="50">
        <f t="shared" si="20"/>
        <v>1000</v>
      </c>
      <c r="J22" s="51">
        <f>D22+E22+F22+G22+H22+I22</f>
        <v>64000</v>
      </c>
    </row>
    <row r="23" spans="1:10" ht="18.75" customHeight="1">
      <c r="A23" s="98"/>
      <c r="B23" s="98"/>
      <c r="C23" s="8" t="s">
        <v>39</v>
      </c>
      <c r="D23" s="51"/>
      <c r="E23" s="51"/>
      <c r="F23" s="51"/>
      <c r="G23" s="51"/>
      <c r="H23" s="51"/>
      <c r="I23" s="51"/>
      <c r="J23" s="51">
        <f t="shared" si="2"/>
        <v>0</v>
      </c>
    </row>
    <row r="24" spans="1:10" ht="17.25" customHeight="1">
      <c r="A24" s="98"/>
      <c r="B24" s="98"/>
      <c r="C24" s="8" t="s">
        <v>44</v>
      </c>
      <c r="D24" s="51"/>
      <c r="E24" s="51"/>
      <c r="F24" s="51"/>
      <c r="G24" s="51"/>
      <c r="H24" s="51"/>
      <c r="I24" s="51"/>
      <c r="J24" s="51">
        <f t="shared" si="2"/>
        <v>0</v>
      </c>
    </row>
    <row r="25" spans="1:10" ht="17.25" customHeight="1">
      <c r="A25" s="98"/>
      <c r="B25" s="98"/>
      <c r="C25" s="8" t="s">
        <v>41</v>
      </c>
      <c r="D25" s="51"/>
      <c r="E25" s="51"/>
      <c r="F25" s="51"/>
      <c r="G25" s="51"/>
      <c r="H25" s="51"/>
      <c r="I25" s="51"/>
      <c r="J25" s="51">
        <f t="shared" si="2"/>
        <v>0</v>
      </c>
    </row>
    <row r="26" spans="1:10" ht="17.25" customHeight="1">
      <c r="A26" s="98"/>
      <c r="B26" s="98"/>
      <c r="C26" s="8" t="s">
        <v>139</v>
      </c>
      <c r="D26" s="51">
        <v>0</v>
      </c>
      <c r="E26" s="51">
        <v>60000</v>
      </c>
      <c r="F26" s="51">
        <v>0</v>
      </c>
      <c r="G26" s="51">
        <v>0</v>
      </c>
      <c r="H26" s="51">
        <v>0</v>
      </c>
      <c r="I26" s="51">
        <v>0</v>
      </c>
      <c r="J26" s="51">
        <f t="shared" si="2"/>
        <v>60000</v>
      </c>
    </row>
    <row r="27" spans="1:10" ht="18" customHeight="1">
      <c r="A27" s="98"/>
      <c r="B27" s="98"/>
      <c r="C27" s="8" t="s">
        <v>115</v>
      </c>
      <c r="D27" s="51">
        <v>0</v>
      </c>
      <c r="E27" s="51">
        <v>0</v>
      </c>
      <c r="F27" s="51">
        <v>1000</v>
      </c>
      <c r="G27" s="51">
        <v>1000</v>
      </c>
      <c r="H27" s="51">
        <v>1000</v>
      </c>
      <c r="I27" s="51">
        <v>1000</v>
      </c>
      <c r="J27" s="51">
        <f>D27+E27+F27+G27+H27+I27</f>
        <v>4000</v>
      </c>
    </row>
    <row r="28" spans="1:10" ht="17.25" customHeight="1">
      <c r="A28" s="98"/>
      <c r="B28" s="98"/>
      <c r="C28" s="8" t="s">
        <v>42</v>
      </c>
      <c r="D28" s="51"/>
      <c r="E28" s="51"/>
      <c r="F28" s="51"/>
      <c r="G28" s="51"/>
      <c r="H28" s="51"/>
      <c r="I28" s="51"/>
      <c r="J28" s="51">
        <f t="shared" si="2"/>
        <v>0</v>
      </c>
    </row>
    <row r="29" spans="1:10" ht="19.5" customHeight="1">
      <c r="A29" s="98"/>
      <c r="B29" s="98"/>
      <c r="C29" s="8" t="s">
        <v>43</v>
      </c>
      <c r="D29" s="51"/>
      <c r="E29" s="51"/>
      <c r="F29" s="51"/>
      <c r="G29" s="51"/>
      <c r="H29" s="51"/>
      <c r="I29" s="51"/>
      <c r="J29" s="51">
        <f>D29+E29+F29+G29</f>
        <v>0</v>
      </c>
    </row>
  </sheetData>
  <mergeCells count="12">
    <mergeCell ref="A22:A29"/>
    <mergeCell ref="B22:B29"/>
    <mergeCell ref="C4:C5"/>
    <mergeCell ref="D4:J4"/>
    <mergeCell ref="A6:A13"/>
    <mergeCell ref="B6:B13"/>
    <mergeCell ref="F1:J1"/>
    <mergeCell ref="A2:J2"/>
    <mergeCell ref="A14:A20"/>
    <mergeCell ref="B14:B20"/>
    <mergeCell ref="A4:A5"/>
    <mergeCell ref="B4:B5"/>
  </mergeCells>
  <phoneticPr fontId="0" type="noConversion"/>
  <pageMargins left="0" right="0" top="0" bottom="0" header="0" footer="0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"/>
  <sheetViews>
    <sheetView zoomScale="82" zoomScaleNormal="82" workbookViewId="0">
      <selection activeCell="P9" sqref="P9"/>
    </sheetView>
  </sheetViews>
  <sheetFormatPr defaultRowHeight="12.75"/>
  <cols>
    <col min="1" max="1" width="27.7109375" style="10" customWidth="1"/>
    <col min="2" max="16384" width="9.140625" style="10"/>
  </cols>
  <sheetData>
    <row r="1" spans="1:17" ht="78" customHeight="1">
      <c r="A1" s="41"/>
      <c r="L1" s="25"/>
      <c r="M1" s="69" t="s">
        <v>146</v>
      </c>
      <c r="N1" s="69"/>
      <c r="O1" s="69"/>
      <c r="P1" s="69"/>
      <c r="Q1" s="69"/>
    </row>
    <row r="2" spans="1:17">
      <c r="A2" s="76" t="s">
        <v>121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56"/>
      <c r="P2" s="63"/>
      <c r="Q2" s="41"/>
    </row>
    <row r="3" spans="1:17">
      <c r="A3" s="41"/>
    </row>
    <row r="4" spans="1:17" ht="25.5" customHeight="1">
      <c r="A4" s="108" t="s">
        <v>122</v>
      </c>
      <c r="B4" s="104" t="s">
        <v>123</v>
      </c>
      <c r="C4" s="105"/>
      <c r="D4" s="105"/>
      <c r="E4" s="105"/>
      <c r="F4" s="105"/>
      <c r="G4" s="105"/>
      <c r="H4" s="105"/>
      <c r="I4" s="106"/>
      <c r="J4" s="110" t="s">
        <v>130</v>
      </c>
      <c r="K4" s="111"/>
      <c r="L4" s="111"/>
      <c r="M4" s="111"/>
      <c r="N4" s="111"/>
      <c r="O4" s="111"/>
      <c r="P4" s="111"/>
      <c r="Q4" s="112"/>
    </row>
    <row r="5" spans="1:17">
      <c r="A5" s="109"/>
      <c r="B5" s="46" t="s">
        <v>1</v>
      </c>
      <c r="C5" s="46" t="s">
        <v>7</v>
      </c>
      <c r="D5" s="46" t="s">
        <v>8</v>
      </c>
      <c r="E5" s="46" t="s">
        <v>14</v>
      </c>
      <c r="F5" s="46" t="s">
        <v>15</v>
      </c>
      <c r="G5" s="46" t="s">
        <v>137</v>
      </c>
      <c r="H5" s="46" t="s">
        <v>140</v>
      </c>
      <c r="I5" s="46" t="s">
        <v>148</v>
      </c>
      <c r="J5" s="46" t="s">
        <v>1</v>
      </c>
      <c r="K5" s="46" t="s">
        <v>7</v>
      </c>
      <c r="L5" s="46" t="s">
        <v>8</v>
      </c>
      <c r="M5" s="46" t="s">
        <v>14</v>
      </c>
      <c r="N5" s="46" t="s">
        <v>15</v>
      </c>
      <c r="O5" s="46" t="s">
        <v>137</v>
      </c>
      <c r="P5" s="46" t="s">
        <v>140</v>
      </c>
      <c r="Q5" s="46" t="s">
        <v>148</v>
      </c>
    </row>
    <row r="6" spans="1:17">
      <c r="A6" s="107" t="s">
        <v>124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47"/>
      <c r="P6" s="47"/>
      <c r="Q6" s="47"/>
    </row>
    <row r="7" spans="1:17" ht="30" customHeight="1">
      <c r="A7" s="44" t="s">
        <v>125</v>
      </c>
      <c r="B7" s="46">
        <v>0</v>
      </c>
      <c r="C7" s="46">
        <v>0</v>
      </c>
      <c r="D7" s="46">
        <v>0</v>
      </c>
      <c r="E7" s="46">
        <v>0</v>
      </c>
      <c r="F7" s="46">
        <v>0</v>
      </c>
      <c r="G7" s="46">
        <v>0</v>
      </c>
      <c r="H7" s="46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6">
        <v>0</v>
      </c>
      <c r="O7" s="46">
        <v>0</v>
      </c>
      <c r="P7" s="46">
        <v>0</v>
      </c>
      <c r="Q7" s="46">
        <v>0</v>
      </c>
    </row>
    <row r="8" spans="1:17" ht="38.25" customHeight="1">
      <c r="A8" s="44" t="s">
        <v>126</v>
      </c>
      <c r="B8" s="46">
        <v>0</v>
      </c>
      <c r="C8" s="46">
        <v>0</v>
      </c>
      <c r="D8" s="46">
        <v>0</v>
      </c>
      <c r="E8" s="46">
        <v>0</v>
      </c>
      <c r="F8" s="46">
        <v>0</v>
      </c>
      <c r="G8" s="46">
        <v>0</v>
      </c>
      <c r="H8" s="46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6">
        <v>0</v>
      </c>
      <c r="O8" s="46">
        <v>0</v>
      </c>
      <c r="P8" s="46">
        <v>0</v>
      </c>
      <c r="Q8" s="46">
        <v>0</v>
      </c>
    </row>
    <row r="9" spans="1:17" ht="51.75" customHeight="1">
      <c r="A9" s="44" t="s">
        <v>135</v>
      </c>
      <c r="B9" s="46">
        <v>0</v>
      </c>
      <c r="C9" s="46">
        <v>0</v>
      </c>
      <c r="D9" s="46">
        <v>0</v>
      </c>
      <c r="E9" s="46">
        <v>0</v>
      </c>
      <c r="F9" s="46">
        <v>0</v>
      </c>
      <c r="G9" s="46">
        <v>0</v>
      </c>
      <c r="H9" s="46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6">
        <v>0</v>
      </c>
      <c r="O9" s="46">
        <v>0</v>
      </c>
      <c r="P9" s="46">
        <v>0</v>
      </c>
      <c r="Q9" s="46">
        <v>0</v>
      </c>
    </row>
    <row r="10" spans="1:17">
      <c r="A10" s="35"/>
    </row>
    <row r="11" spans="1:17">
      <c r="A11" s="35"/>
    </row>
  </sheetData>
  <mergeCells count="6">
    <mergeCell ref="M1:Q1"/>
    <mergeCell ref="B4:I4"/>
    <mergeCell ref="A6:N6"/>
    <mergeCell ref="A2:N2"/>
    <mergeCell ref="A4:A5"/>
    <mergeCell ref="J4:Q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5</vt:lpstr>
      <vt:lpstr>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2014-07-31T02:05:59Z</cp:lastPrinted>
  <dcterms:created xsi:type="dcterms:W3CDTF">2006-09-16T00:00:00Z</dcterms:created>
  <dcterms:modified xsi:type="dcterms:W3CDTF">2016-12-01T09:40:39Z</dcterms:modified>
</cp:coreProperties>
</file>